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 activeTab="1"/>
  </bookViews>
  <sheets>
    <sheet name="КПК2910160" sheetId="3" r:id="rId1"/>
    <sheet name="КПК2918110" sheetId="5" r:id="rId2"/>
    <sheet name="КПК2918120" sheetId="6" r:id="rId3"/>
  </sheets>
  <definedNames>
    <definedName name="_xlnm.Print_Area" localSheetId="0">КПК2910160!$A$1:$BM$92</definedName>
    <definedName name="_xlnm.Print_Area" localSheetId="1">КПК2918110!$A$1:$BM$91</definedName>
    <definedName name="_xlnm.Print_Area" localSheetId="2">КПК2918120!$A$1:$BM$92</definedName>
  </definedNames>
  <calcPr calcId="125725" refMode="R1C1"/>
</workbook>
</file>

<file path=xl/calcChain.xml><?xml version="1.0" encoding="utf-8"?>
<calcChain xmlns="http://schemas.openxmlformats.org/spreadsheetml/2006/main">
  <c r="AR59" i="6"/>
  <c r="AR58"/>
  <c r="AS50"/>
  <c r="AS49"/>
  <c r="AR60" i="5"/>
  <c r="AR59"/>
  <c r="AS51"/>
  <c r="AS50"/>
  <c r="AR58" i="3"/>
  <c r="AS50"/>
  <c r="AS49"/>
</calcChain>
</file>

<file path=xl/sharedStrings.xml><?xml version="1.0" encoding="utf-8"?>
<sst xmlns="http://schemas.openxmlformats.org/spreadsheetml/2006/main" count="508" uniqueCount="184">
  <si>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</si>
  <si>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</si>
  <si>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</si>
  <si>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</si>
  <si>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</si>
  <si>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</si>
  <si>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</si>
  <si>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</si>
  <si>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</si>
  <si>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</si>
  <si>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</si>
  <si>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</si>
  <si>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</si>
  <si>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</si>
  <si>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</si>
  <si>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</si>
  <si>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</si>
  <si>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</si>
  <si>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</si>
  <si>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</si>
  <si>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</si>
  <si>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</si>
  <si>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</si>
  <si>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</si>
  <si>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</si>
  <si>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</si>
  <si>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</si>
  <si>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</si>
  <si>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</si>
  <si>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</si>
  <si>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</si>
  <si>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</si>
  <si>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</si>
  <si>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</si>
  <si>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</si>
  <si>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</si>
  <si>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</si>
  <si>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</si>
  <si>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</si>
  <si>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</si>
  <si>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</si>
  <si>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</si>
  <si>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</si>
  <si>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</si>
  <si>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</si>
  <si>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</si>
  <si>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</si>
  <si>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</si>
  <si>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</si>
  <si>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</si>
  <si>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</si>
  <si>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</si>
  <si>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</si>
  <si>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</si>
  <si>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</si>
  <si>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</si>
  <si>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</si>
  <si>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</si>
  <si>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</si>
  <si>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</si>
  <si>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</si>
  <si>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</si>
  <si>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</si>
  <si>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</si>
  <si>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</si>
  <si>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</si>
  <si>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</si>
  <si>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</si>
  <si>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</si>
  <si>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</si>
  <si>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</si>
  <si>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</si>
  <si>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</si>
  <si>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</si>
  <si>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</si>
  <si>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</si>
  <si>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</si>
  <si>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2022 рік</t>
  </si>
  <si>
    <t>обслуговуючого персоналу</t>
  </si>
  <si>
    <t>продукту</t>
  </si>
  <si>
    <t>кількість отриманих листів, звернень, заяв, скарг</t>
  </si>
  <si>
    <t>Журнал реєстрації вхідної документації за 2022 рік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</si>
  <si>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</si>
  <si>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за 2022 рік</t>
  </si>
  <si>
    <t>ефективності</t>
  </si>
  <si>
    <t>кількість виконаних листів,звернень на одну посадову особу;</t>
  </si>
  <si>
    <t>Розрахунково   (кількість вхідної документації у співвідношенні до працюючих працівників згідно штатного розпису посадових осіб   на 2022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</si>
  <si>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</si>
  <si>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на 2022 рік)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</si>
  <si>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</si>
  <si>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</si>
  <si>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на 2022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</si>
  <si>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</si>
  <si>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</si>
  <si>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</si>
  <si>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 xml:space="preserve"> Розрахунково (відношення кількості вхідних документів звітного періоду до кількості вхідних документів попереднього періоду).</t>
  </si>
  <si>
    <t>1. Закон України від 21.05.1997 р. №280/97-ВР "Про місцеве самоврядування в Україні" ( зі змінами);_x000D_
2. Постанова Кабінету Міністрів України від 09.03.2006р. №268 "Про упорядкування структури та умов праці працівників апарату органів виконавчої влади, органів прокуратури, судів та інших органів" (із змінами );                  _x000D_
3.Наказ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
4.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 _x000D_
5. Наказ Міністерства фінансів України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управління";  _x000D_
6.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 _x000D_
7.   Рішення міської ради від 14.12.2021р. № 522-16/VІІІ "Про міський бюджет Павлоградської міської територіальної громади на 2022 рік" (зі змінами внесеними рішенням міської ради від 22.02.2022р. №614-19/VІІІ, рішенням виконавчого комітету від 22.06.2022р. №621).</t>
  </si>
  <si>
    <t>Керівництво і управління у сфері запобігання надзвичайних ситуацій та цивільного захисту населення, 2022рік.</t>
  </si>
  <si>
    <t>2900000</t>
  </si>
  <si>
    <t>27.06.2022</t>
  </si>
  <si>
    <t>20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</si>
  <si>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</si>
  <si>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</si>
  <si>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</si>
  <si>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</si>
  <si>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</si>
  <si>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</si>
  <si>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</si>
  <si>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</si>
  <si>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</t>
  </si>
  <si>
    <t>гривень</t>
  </si>
  <si>
    <t>бюджетної програми місцевого бюджету на 2022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</si>
  <si>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</si>
  <si>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</si>
  <si>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</si>
  <si>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</si>
  <si>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</si>
  <si>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осіб</t>
  </si>
  <si>
    <t>Штатний розпис на 2022 рік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</si>
  <si>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</si>
  <si>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</si>
  <si>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</si>
  <si>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</si>
  <si>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 xml:space="preserve"> обсяг видатків на створення продуктового резерву та оплату послуг по зберіганню і переробку запасів продовольчого резерву;</t>
  </si>
  <si>
    <t>Кошторис на 2022 рік</t>
  </si>
  <si>
    <t xml:space="preserve"> обсяг видатків на придбання паливо мастильних матеріалів</t>
  </si>
  <si>
    <t xml:space="preserve"> обсяг видатків на придбання обладнання , будівельних матеріалів, постільних речей, розкладних ліжок, предметів та засобів індивідуального захисту та інше.</t>
  </si>
  <si>
    <t xml:space="preserve"> обсяг видатків на придбання обладнання і предметів довгострокового користування</t>
  </si>
  <si>
    <t xml:space="preserve"> кількість придбаних паливо мастильних матеріалів</t>
  </si>
  <si>
    <t>літр</t>
  </si>
  <si>
    <t>Розшифровка асигнувань до кошторису на 2022 рік</t>
  </si>
  <si>
    <t xml:space="preserve"> кількість придбаного обладнання і  предметів довгострокового користування</t>
  </si>
  <si>
    <t>Розрахунково    (відношення запланованих асигнувань на загальну кількість ПММ запланованого на 2022 рік)</t>
  </si>
  <si>
    <t xml:space="preserve"> середня вартість одиниці  обладнання і  предметів довгострокового використання</t>
  </si>
  <si>
    <t>Розрахунково    ( відношення запланованих асигнувань на загальну кількість запланованого на 2022 рік)</t>
  </si>
  <si>
    <t>динаміка накопичення паливо мастильних матеріалів в відсотках</t>
  </si>
  <si>
    <t>Розрахунково (співвідношення кількості придбаних паливо мастильних матеріалів до попереднього року)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</si>
  <si>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</si>
  <si>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</si>
  <si>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</si>
  <si>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</si>
  <si>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</si>
  <si>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</si>
  <si>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</si>
  <si>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</si>
  <si>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кількість рятувальних станцій;</t>
  </si>
  <si>
    <t>Свідоцтво про державну реєстрацію юридичної особи від 11.05.2004 р. серія А00 № 396354</t>
  </si>
  <si>
    <t>кількість рятувальників.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</si>
  <si>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</si>
  <si>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План використання бюджетних коштів та розшифровка видатків на 2022 рік</t>
  </si>
  <si>
    <t>кількість штатних одиниць</t>
  </si>
  <si>
    <t>чоловіки</t>
  </si>
  <si>
    <t>жінки</t>
  </si>
  <si>
    <t>кількість осіб які звернулися за медичною допомогою</t>
  </si>
  <si>
    <t>Журнал реєстрації надання допомоги на  2022 рік</t>
  </si>
  <si>
    <t>кількість пляжів та зон відпочинку;</t>
  </si>
  <si>
    <t> Паспорт підводної частини акваторію пляжу на відповідний рік</t>
  </si>
  <si>
    <t>кількість осіб яким була надана медична допомога</t>
  </si>
  <si>
    <t>Журнал реєстрації надання допомоги на 2022 рік</t>
  </si>
  <si>
    <t>середня вартість утримання одного рятувальника.</t>
  </si>
  <si>
    <t>Розрахунково (відношення видатків на утримання  КП «АРВС»  до кількості рятувальників), план використання бюджетних коштів на 2022 рік</t>
  </si>
  <si>
    <t>зниження рівня смертності на водах на ввірених територіях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</si>
  <si>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</si>
  <si>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1. Кодекс Цивільного Захисту України № 5403-VI від 02.10.2012р. (зі змінами);_x000D__x000D__x000D_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сфери";_x000D__x000D__x000D_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ситуацій";_x000D__x000D__x000D_
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                                         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 від 30.11.2012 р. № 1260, від 10.09.2015 р. № 765);_x000D_                                                                                                                        6. Рішення міської ради від 18.08.2020р. № 2230-71/ VІІ  " Про затвердження  Комплексноїп програми захисту населення і територій від надзвичайних ситуацій техногенного і природного характеру в місті Павлоград на 2021-2023роки ";_x000D_
7. Рішення міської ради від 14 грудня2021 року №522-16/VIII  " Про бюджет Павлоградської міської територіальної громади на 2022 рік " ( зі змінами внесеними рішенням виконавчого комітету від 22.06.2022 року №621 ).</t>
  </si>
  <si>
    <t>Забезпечення безпечних умов перебування та відпочинку населення на водних об`єктах</t>
  </si>
  <si>
    <t>2918120</t>
  </si>
  <si>
    <t>Заходи з організації рятування на водах</t>
  </si>
  <si>
    <t>8120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</si>
  <si>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</si>
  <si>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</si>
  <si>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</si>
  <si>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</si>
  <si>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</si>
  <si>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</si>
  <si>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</si>
  <si>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</si>
  <si>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</si>
  <si>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</si>
  <si>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</si>
  <si>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</si>
  <si>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1.3</t>
  </si>
  <si>
    <t>1.4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</si>
  <si>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  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(зі змінами внесеними рішенням міської ради від 22.02.2022р. №614-19/VІІІ,рішенням міської ради від 06.03.2022р. №648-21/VІІІ, рішення иконавчого комітету від 18.03.2022р. №215, рішення виконавчого комітету від 28.03.2022 року № 264, рішення виконавчого комітету від 04.04.2022 року № 286,рішення виконавчого комітету від 07.04.2022 року № 329, рішення виконавчого комітету від 15.04.2022 року № 417,рішення виконавчого комітету від 16.06.2022 року № 580, рішенням виконавчого комітету від 27.06.2022р. № 621).</t>
  </si>
  <si>
    <t>середня вартість одного литру паливо мастильних матеріалів;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</si>
</sst>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opLeftCell="A74" zoomScaleNormal="100" zoomScaleSheetLayoutView="100" workbookViewId="0">
      <selection activeCell="A82" sqref="A82:V8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26.4" customHeight="1">
      <c r="AO3" s="41" t="s">
        <v>101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102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>
      <c r="AO7" s="52" t="s">
        <v>99</v>
      </c>
      <c r="AP7" s="42"/>
      <c r="AQ7" s="42"/>
      <c r="AR7" s="42"/>
      <c r="AS7" s="42"/>
      <c r="AT7" s="42"/>
      <c r="AU7" s="42"/>
      <c r="AV7" s="1" t="s">
        <v>63</v>
      </c>
      <c r="AW7" s="52" t="s">
        <v>100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111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49" t="s">
        <v>114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49" t="s">
        <v>112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113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1588776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1565776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23000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87.2" customHeight="1">
      <c r="A26" s="57" t="s">
        <v>96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>
      <c r="A35" s="57" t="s">
        <v>97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110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.6" customHeight="1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1565776</v>
      </c>
      <c r="AD49" s="89"/>
      <c r="AE49" s="89"/>
      <c r="AF49" s="89"/>
      <c r="AG49" s="89"/>
      <c r="AH49" s="89"/>
      <c r="AI49" s="89"/>
      <c r="AJ49" s="89"/>
      <c r="AK49" s="89">
        <v>23000</v>
      </c>
      <c r="AL49" s="89"/>
      <c r="AM49" s="89"/>
      <c r="AN49" s="89"/>
      <c r="AO49" s="89"/>
      <c r="AP49" s="89"/>
      <c r="AQ49" s="89"/>
      <c r="AR49" s="89"/>
      <c r="AS49" s="89">
        <f>AC49+AK49</f>
        <v>1588776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1565776</v>
      </c>
      <c r="AD50" s="94"/>
      <c r="AE50" s="94"/>
      <c r="AF50" s="94"/>
      <c r="AG50" s="94"/>
      <c r="AH50" s="94"/>
      <c r="AI50" s="94"/>
      <c r="AJ50" s="94"/>
      <c r="AK50" s="94">
        <v>23000</v>
      </c>
      <c r="AL50" s="94"/>
      <c r="AM50" s="94"/>
      <c r="AN50" s="94"/>
      <c r="AO50" s="94"/>
      <c r="AP50" s="94"/>
      <c r="AQ50" s="94"/>
      <c r="AR50" s="94"/>
      <c r="AS50" s="94">
        <f>AC50+AK50</f>
        <v>1588776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110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32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69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107" t="s">
        <v>168</v>
      </c>
      <c r="B64" s="107"/>
      <c r="C64" s="107"/>
      <c r="D64" s="107"/>
      <c r="E64" s="107"/>
      <c r="F64" s="107"/>
      <c r="G64" s="108" t="s">
        <v>68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11"/>
      <c r="AA64" s="111"/>
      <c r="AB64" s="111"/>
      <c r="AC64" s="111"/>
      <c r="AD64" s="111"/>
      <c r="AE64" s="112"/>
      <c r="AF64" s="112"/>
      <c r="AG64" s="112"/>
      <c r="AH64" s="112"/>
      <c r="AI64" s="112"/>
      <c r="AJ64" s="112"/>
      <c r="AK64" s="112"/>
      <c r="AL64" s="112"/>
      <c r="AM64" s="112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s="4" customFormat="1" ht="13.2" customHeight="1">
      <c r="A65" s="113" t="s">
        <v>169</v>
      </c>
      <c r="B65" s="113"/>
      <c r="C65" s="113"/>
      <c r="D65" s="113"/>
      <c r="E65" s="113"/>
      <c r="F65" s="113"/>
      <c r="G65" s="119" t="s">
        <v>70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111" t="s">
        <v>71</v>
      </c>
      <c r="AA65" s="111"/>
      <c r="AB65" s="111"/>
      <c r="AC65" s="111"/>
      <c r="AD65" s="111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4">
        <v>6</v>
      </c>
      <c r="AP65" s="94"/>
      <c r="AQ65" s="94"/>
      <c r="AR65" s="94"/>
      <c r="AS65" s="94"/>
      <c r="AT65" s="94"/>
      <c r="AU65" s="94"/>
      <c r="AV65" s="94"/>
      <c r="AW65" s="94">
        <v>0</v>
      </c>
      <c r="AX65" s="94"/>
      <c r="AY65" s="94"/>
      <c r="AZ65" s="94"/>
      <c r="BA65" s="94"/>
      <c r="BB65" s="94"/>
      <c r="BC65" s="94"/>
      <c r="BD65" s="94"/>
      <c r="BE65" s="94">
        <v>6</v>
      </c>
      <c r="BF65" s="94"/>
      <c r="BG65" s="94"/>
      <c r="BH65" s="94"/>
      <c r="BI65" s="94"/>
      <c r="BJ65" s="94"/>
      <c r="BK65" s="94"/>
      <c r="BL65" s="94"/>
    </row>
    <row r="66" spans="1:64" ht="12.75" customHeight="1">
      <c r="A66" s="113">
        <v>0</v>
      </c>
      <c r="B66" s="113"/>
      <c r="C66" s="113"/>
      <c r="D66" s="113"/>
      <c r="E66" s="113"/>
      <c r="F66" s="113"/>
      <c r="G66" s="114" t="s">
        <v>72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71</v>
      </c>
      <c r="AA66" s="88"/>
      <c r="AB66" s="88"/>
      <c r="AC66" s="88"/>
      <c r="AD66" s="88"/>
      <c r="AE66" s="117" t="s">
        <v>73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</v>
      </c>
      <c r="BF66" s="89"/>
      <c r="BG66" s="89"/>
      <c r="BH66" s="89"/>
      <c r="BI66" s="89"/>
      <c r="BJ66" s="89"/>
      <c r="BK66" s="89"/>
      <c r="BL66" s="89"/>
    </row>
    <row r="67" spans="1:64" ht="12.75" customHeight="1">
      <c r="A67" s="113">
        <v>0</v>
      </c>
      <c r="B67" s="113"/>
      <c r="C67" s="113"/>
      <c r="D67" s="113"/>
      <c r="E67" s="113"/>
      <c r="F67" s="113"/>
      <c r="G67" s="114" t="s">
        <v>74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71</v>
      </c>
      <c r="AA67" s="88"/>
      <c r="AB67" s="88"/>
      <c r="AC67" s="88"/>
      <c r="AD67" s="88"/>
      <c r="AE67" s="117" t="s">
        <v>73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89">
        <v>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5</v>
      </c>
      <c r="BF67" s="89"/>
      <c r="BG67" s="89"/>
      <c r="BH67" s="89"/>
      <c r="BI67" s="89"/>
      <c r="BJ67" s="89"/>
      <c r="BK67" s="89"/>
      <c r="BL67" s="89"/>
    </row>
    <row r="68" spans="1:64" s="4" customFormat="1" ht="13.2" customHeight="1">
      <c r="A68" s="113" t="s">
        <v>170</v>
      </c>
      <c r="B68" s="113"/>
      <c r="C68" s="113"/>
      <c r="D68" s="113"/>
      <c r="E68" s="113"/>
      <c r="F68" s="113"/>
      <c r="G68" s="119" t="s">
        <v>75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1" t="s">
        <v>71</v>
      </c>
      <c r="AA68" s="111"/>
      <c r="AB68" s="111"/>
      <c r="AC68" s="111"/>
      <c r="AD68" s="111"/>
      <c r="AE68" s="112"/>
      <c r="AF68" s="112"/>
      <c r="AG68" s="112"/>
      <c r="AH68" s="112"/>
      <c r="AI68" s="112"/>
      <c r="AJ68" s="112"/>
      <c r="AK68" s="112"/>
      <c r="AL68" s="112"/>
      <c r="AM68" s="112"/>
      <c r="AN68" s="95"/>
      <c r="AO68" s="94">
        <v>5.25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5.25</v>
      </c>
      <c r="BF68" s="94"/>
      <c r="BG68" s="94"/>
      <c r="BH68" s="94"/>
      <c r="BI68" s="94"/>
      <c r="BJ68" s="94"/>
      <c r="BK68" s="94"/>
      <c r="BL68" s="94"/>
    </row>
    <row r="69" spans="1:64" ht="13.2" customHeight="1">
      <c r="A69" s="113">
        <v>0</v>
      </c>
      <c r="B69" s="113"/>
      <c r="C69" s="113"/>
      <c r="D69" s="113"/>
      <c r="E69" s="113"/>
      <c r="F69" s="113"/>
      <c r="G69" s="114" t="s">
        <v>76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71</v>
      </c>
      <c r="AA69" s="88"/>
      <c r="AB69" s="88"/>
      <c r="AC69" s="88"/>
      <c r="AD69" s="88"/>
      <c r="AE69" s="114" t="s">
        <v>77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</v>
      </c>
      <c r="BF69" s="89"/>
      <c r="BG69" s="89"/>
      <c r="BH69" s="89"/>
      <c r="BI69" s="89"/>
      <c r="BJ69" s="89"/>
      <c r="BK69" s="89"/>
      <c r="BL69" s="89"/>
    </row>
    <row r="70" spans="1:64" ht="13.2" customHeight="1">
      <c r="A70" s="113">
        <v>0</v>
      </c>
      <c r="B70" s="113"/>
      <c r="C70" s="113"/>
      <c r="D70" s="113"/>
      <c r="E70" s="113"/>
      <c r="F70" s="113"/>
      <c r="G70" s="114" t="s">
        <v>78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71</v>
      </c>
      <c r="AA70" s="88"/>
      <c r="AB70" s="88"/>
      <c r="AC70" s="88"/>
      <c r="AD70" s="88"/>
      <c r="AE70" s="114" t="s">
        <v>77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0.25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0.25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>
      <c r="A71" s="107" t="s">
        <v>171</v>
      </c>
      <c r="B71" s="107"/>
      <c r="C71" s="107"/>
      <c r="D71" s="107"/>
      <c r="E71" s="107"/>
      <c r="F71" s="107"/>
      <c r="G71" s="119" t="s">
        <v>79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1"/>
      <c r="AA71" s="111"/>
      <c r="AB71" s="111"/>
      <c r="AC71" s="111"/>
      <c r="AD71" s="111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26.4" customHeight="1">
      <c r="A72" s="113" t="s">
        <v>172</v>
      </c>
      <c r="B72" s="113"/>
      <c r="C72" s="113"/>
      <c r="D72" s="113"/>
      <c r="E72" s="113"/>
      <c r="F72" s="113"/>
      <c r="G72" s="114" t="s">
        <v>80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88" t="s">
        <v>71</v>
      </c>
      <c r="AA72" s="88"/>
      <c r="AB72" s="88"/>
      <c r="AC72" s="88"/>
      <c r="AD72" s="88"/>
      <c r="AE72" s="114" t="s">
        <v>81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250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250</v>
      </c>
      <c r="BF72" s="89"/>
      <c r="BG72" s="89"/>
      <c r="BH72" s="89"/>
      <c r="BI72" s="89"/>
      <c r="BJ72" s="89"/>
      <c r="BK72" s="89"/>
      <c r="BL72" s="89"/>
    </row>
    <row r="73" spans="1:64" ht="39.6" customHeight="1">
      <c r="A73" s="113" t="s">
        <v>173</v>
      </c>
      <c r="B73" s="113"/>
      <c r="C73" s="113"/>
      <c r="D73" s="113"/>
      <c r="E73" s="113"/>
      <c r="F73" s="113"/>
      <c r="G73" s="114" t="s">
        <v>82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71</v>
      </c>
      <c r="AA73" s="88"/>
      <c r="AB73" s="88"/>
      <c r="AC73" s="88"/>
      <c r="AD73" s="88"/>
      <c r="AE73" s="114" t="s">
        <v>83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20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20</v>
      </c>
      <c r="BF73" s="89"/>
      <c r="BG73" s="89"/>
      <c r="BH73" s="89"/>
      <c r="BI73" s="89"/>
      <c r="BJ73" s="89"/>
      <c r="BK73" s="89"/>
      <c r="BL73" s="89"/>
    </row>
    <row r="74" spans="1:64" s="4" customFormat="1" ht="12.75" customHeight="1">
      <c r="A74" s="107" t="s">
        <v>174</v>
      </c>
      <c r="B74" s="107"/>
      <c r="C74" s="107"/>
      <c r="D74" s="107"/>
      <c r="E74" s="107"/>
      <c r="F74" s="107"/>
      <c r="G74" s="119" t="s">
        <v>84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1"/>
      <c r="AA74" s="111"/>
      <c r="AB74" s="111"/>
      <c r="AC74" s="111"/>
      <c r="AD74" s="111"/>
      <c r="AE74" s="119"/>
      <c r="AF74" s="120"/>
      <c r="AG74" s="120"/>
      <c r="AH74" s="120"/>
      <c r="AI74" s="120"/>
      <c r="AJ74" s="120"/>
      <c r="AK74" s="120"/>
      <c r="AL74" s="120"/>
      <c r="AM74" s="120"/>
      <c r="AN74" s="12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79.2" customHeight="1">
      <c r="A75" s="113" t="s">
        <v>175</v>
      </c>
      <c r="B75" s="113"/>
      <c r="C75" s="113"/>
      <c r="D75" s="113"/>
      <c r="E75" s="113"/>
      <c r="F75" s="113"/>
      <c r="G75" s="114" t="s">
        <v>85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88" t="s">
        <v>71</v>
      </c>
      <c r="AA75" s="88"/>
      <c r="AB75" s="88"/>
      <c r="AC75" s="88"/>
      <c r="AD75" s="88"/>
      <c r="AE75" s="114" t="s">
        <v>86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50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50</v>
      </c>
      <c r="BF75" s="89"/>
      <c r="BG75" s="89"/>
      <c r="BH75" s="89"/>
      <c r="BI75" s="89"/>
      <c r="BJ75" s="89"/>
      <c r="BK75" s="89"/>
      <c r="BL75" s="89"/>
    </row>
    <row r="76" spans="1:64" ht="92.4" customHeight="1">
      <c r="A76" s="113" t="s">
        <v>176</v>
      </c>
      <c r="B76" s="113"/>
      <c r="C76" s="113"/>
      <c r="D76" s="113"/>
      <c r="E76" s="113"/>
      <c r="F76" s="113"/>
      <c r="G76" s="114" t="s">
        <v>87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88" t="s">
        <v>71</v>
      </c>
      <c r="AA76" s="88"/>
      <c r="AB76" s="88"/>
      <c r="AC76" s="88"/>
      <c r="AD76" s="88"/>
      <c r="AE76" s="114" t="s">
        <v>88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89">
        <v>4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4</v>
      </c>
      <c r="BF76" s="89"/>
      <c r="BG76" s="89"/>
      <c r="BH76" s="89"/>
      <c r="BI76" s="89"/>
      <c r="BJ76" s="89"/>
      <c r="BK76" s="89"/>
      <c r="BL76" s="89"/>
    </row>
    <row r="77" spans="1:64" ht="52.8" customHeight="1">
      <c r="A77" s="113" t="s">
        <v>177</v>
      </c>
      <c r="B77" s="113"/>
      <c r="C77" s="113"/>
      <c r="D77" s="113"/>
      <c r="E77" s="113"/>
      <c r="F77" s="113"/>
      <c r="G77" s="114" t="s">
        <v>89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88" t="s">
        <v>90</v>
      </c>
      <c r="AA77" s="88"/>
      <c r="AB77" s="88"/>
      <c r="AC77" s="88"/>
      <c r="AD77" s="88"/>
      <c r="AE77" s="114" t="s">
        <v>91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89">
        <v>298243</v>
      </c>
      <c r="AP77" s="89"/>
      <c r="AQ77" s="89"/>
      <c r="AR77" s="89"/>
      <c r="AS77" s="89"/>
      <c r="AT77" s="89"/>
      <c r="AU77" s="89"/>
      <c r="AV77" s="89"/>
      <c r="AW77" s="89">
        <v>4381</v>
      </c>
      <c r="AX77" s="89"/>
      <c r="AY77" s="89"/>
      <c r="AZ77" s="89"/>
      <c r="BA77" s="89"/>
      <c r="BB77" s="89"/>
      <c r="BC77" s="89"/>
      <c r="BD77" s="89"/>
      <c r="BE77" s="89">
        <v>302624</v>
      </c>
      <c r="BF77" s="89"/>
      <c r="BG77" s="89"/>
      <c r="BH77" s="89"/>
      <c r="BI77" s="89"/>
      <c r="BJ77" s="89"/>
      <c r="BK77" s="89"/>
      <c r="BL77" s="89"/>
    </row>
    <row r="78" spans="1:64" s="4" customFormat="1" ht="12.75" customHeight="1">
      <c r="A78" s="107" t="s">
        <v>178</v>
      </c>
      <c r="B78" s="107"/>
      <c r="C78" s="107"/>
      <c r="D78" s="107"/>
      <c r="E78" s="107"/>
      <c r="F78" s="107"/>
      <c r="G78" s="119" t="s">
        <v>92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111"/>
      <c r="AA78" s="111"/>
      <c r="AB78" s="111"/>
      <c r="AC78" s="111"/>
      <c r="AD78" s="111"/>
      <c r="AE78" s="119"/>
      <c r="AF78" s="120"/>
      <c r="AG78" s="120"/>
      <c r="AH78" s="120"/>
      <c r="AI78" s="120"/>
      <c r="AJ78" s="120"/>
      <c r="AK78" s="120"/>
      <c r="AL78" s="120"/>
      <c r="AM78" s="120"/>
      <c r="AN78" s="12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64" ht="66" customHeight="1">
      <c r="A79" s="113" t="s">
        <v>179</v>
      </c>
      <c r="B79" s="113"/>
      <c r="C79" s="113"/>
      <c r="D79" s="113"/>
      <c r="E79" s="113"/>
      <c r="F79" s="113"/>
      <c r="G79" s="114" t="s">
        <v>93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88" t="s">
        <v>94</v>
      </c>
      <c r="AA79" s="88"/>
      <c r="AB79" s="88"/>
      <c r="AC79" s="88"/>
      <c r="AD79" s="88"/>
      <c r="AE79" s="114" t="s">
        <v>95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89">
        <v>100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100</v>
      </c>
      <c r="BF79" s="89"/>
      <c r="BG79" s="89"/>
      <c r="BH79" s="89"/>
      <c r="BI79" s="89"/>
      <c r="BJ79" s="89"/>
      <c r="BK79" s="89"/>
      <c r="BL79" s="89"/>
    </row>
    <row r="80" spans="1:64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03" t="s">
        <v>104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5"/>
      <c r="AO82" s="52" t="s">
        <v>106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W83" s="101" t="s">
        <v>5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O83" s="101" t="s">
        <v>52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 ht="15.75" customHeight="1">
      <c r="A84" s="106" t="s">
        <v>3</v>
      </c>
      <c r="B84" s="106"/>
      <c r="C84" s="106"/>
      <c r="D84" s="106"/>
      <c r="E84" s="106"/>
      <c r="F84" s="106"/>
    </row>
    <row r="85" spans="1:59" ht="13.2" customHeight="1">
      <c r="A85" s="41" t="s">
        <v>103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>
      <c r="A86" s="102" t="s">
        <v>47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>
      <c r="A88" s="103" t="s">
        <v>105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5"/>
      <c r="AO88" s="52" t="s">
        <v>107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W89" s="101" t="s">
        <v>5</v>
      </c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O89" s="101" t="s">
        <v>52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59">
      <c r="A90" s="99">
        <v>44739</v>
      </c>
      <c r="B90" s="100"/>
      <c r="C90" s="100"/>
      <c r="D90" s="100"/>
      <c r="E90" s="100"/>
      <c r="F90" s="100"/>
      <c r="G90" s="100"/>
      <c r="H90" s="100"/>
    </row>
    <row r="91" spans="1:59">
      <c r="A91" s="101" t="s">
        <v>45</v>
      </c>
      <c r="B91" s="101"/>
      <c r="C91" s="101"/>
      <c r="D91" s="101"/>
      <c r="E91" s="101"/>
      <c r="F91" s="101"/>
      <c r="G91" s="101"/>
      <c r="H91" s="101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6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H71:L71 H74:L74 G64:G79 H78:L78">
    <cfRule type="cellIs" dxfId="14" priority="3" stopIfTrue="1" operator="equal">
      <formula>$G63</formula>
    </cfRule>
  </conditionalFormatting>
  <conditionalFormatting sqref="D49:D50 D50:I50">
    <cfRule type="cellIs" dxfId="13" priority="2" stopIfTrue="1" operator="equal">
      <formula>$D48</formula>
    </cfRule>
  </conditionalFormatting>
  <conditionalFormatting sqref="A64:F79">
    <cfRule type="cellIs" dxfId="12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57" zoomScaleNormal="100" zoomScaleSheetLayoutView="100" workbookViewId="0">
      <selection activeCell="G75" sqref="G75:Y7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26.4" customHeight="1">
      <c r="AO3" s="41" t="s">
        <v>101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102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>
      <c r="AO7" s="52" t="s">
        <v>99</v>
      </c>
      <c r="AP7" s="42"/>
      <c r="AQ7" s="42"/>
      <c r="AR7" s="42"/>
      <c r="AS7" s="42"/>
      <c r="AT7" s="42"/>
      <c r="AU7" s="42"/>
      <c r="AV7" s="1" t="s">
        <v>63</v>
      </c>
      <c r="AW7" s="52" t="s">
        <v>100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ht="9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6" customHeight="1"/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111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49" t="s">
        <v>114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49" t="s">
        <v>138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139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3391060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3085900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305160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92" customHeight="1">
      <c r="A26" s="122" t="s">
        <v>182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8.4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6.2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6.4" customHeight="1">
      <c r="A32" s="67">
        <v>1</v>
      </c>
      <c r="B32" s="67"/>
      <c r="C32" s="67"/>
      <c r="D32" s="67"/>
      <c r="E32" s="67"/>
      <c r="F32" s="67"/>
      <c r="G32" s="71" t="s">
        <v>119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2" customHeight="1">
      <c r="A35" s="57" t="s">
        <v>137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>
      <c r="A41" s="67">
        <v>1</v>
      </c>
      <c r="B41" s="67"/>
      <c r="C41" s="67"/>
      <c r="D41" s="67"/>
      <c r="E41" s="67"/>
      <c r="F41" s="67"/>
      <c r="G41" s="71" t="s">
        <v>120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26.4" customHeight="1">
      <c r="A42" s="67">
        <v>2</v>
      </c>
      <c r="B42" s="67"/>
      <c r="C42" s="67"/>
      <c r="D42" s="67"/>
      <c r="E42" s="67"/>
      <c r="F42" s="67"/>
      <c r="G42" s="71" t="s">
        <v>121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4" t="s">
        <v>110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6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9.6" customHeight="1">
      <c r="A50" s="67">
        <v>1</v>
      </c>
      <c r="B50" s="67"/>
      <c r="C50" s="67"/>
      <c r="D50" s="71" t="s">
        <v>121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3085900</v>
      </c>
      <c r="AD50" s="89"/>
      <c r="AE50" s="89"/>
      <c r="AF50" s="89"/>
      <c r="AG50" s="89"/>
      <c r="AH50" s="89"/>
      <c r="AI50" s="89"/>
      <c r="AJ50" s="89"/>
      <c r="AK50" s="89">
        <v>305160</v>
      </c>
      <c r="AL50" s="89"/>
      <c r="AM50" s="89"/>
      <c r="AN50" s="89"/>
      <c r="AO50" s="89"/>
      <c r="AP50" s="89"/>
      <c r="AQ50" s="89"/>
      <c r="AR50" s="89"/>
      <c r="AS50" s="89">
        <f>AC50+AK50</f>
        <v>3391060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90"/>
      <c r="B51" s="90"/>
      <c r="C51" s="90"/>
      <c r="D51" s="91" t="s">
        <v>67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3085900</v>
      </c>
      <c r="AD51" s="94"/>
      <c r="AE51" s="94"/>
      <c r="AF51" s="94"/>
      <c r="AG51" s="94"/>
      <c r="AH51" s="94"/>
      <c r="AI51" s="94"/>
      <c r="AJ51" s="94"/>
      <c r="AK51" s="94">
        <v>305160</v>
      </c>
      <c r="AL51" s="94"/>
      <c r="AM51" s="94"/>
      <c r="AN51" s="94"/>
      <c r="AO51" s="94"/>
      <c r="AP51" s="94"/>
      <c r="AQ51" s="94"/>
      <c r="AR51" s="94"/>
      <c r="AS51" s="94">
        <f>AC51+AK51</f>
        <v>3391060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4" t="s">
        <v>110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6.4" customHeight="1">
      <c r="A59" s="67">
        <v>1</v>
      </c>
      <c r="B59" s="67"/>
      <c r="C59" s="67"/>
      <c r="D59" s="71" t="s">
        <v>122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3085900</v>
      </c>
      <c r="AC59" s="89"/>
      <c r="AD59" s="89"/>
      <c r="AE59" s="89"/>
      <c r="AF59" s="89"/>
      <c r="AG59" s="89"/>
      <c r="AH59" s="89"/>
      <c r="AI59" s="89"/>
      <c r="AJ59" s="89">
        <v>305160</v>
      </c>
      <c r="AK59" s="89"/>
      <c r="AL59" s="89"/>
      <c r="AM59" s="89"/>
      <c r="AN59" s="89"/>
      <c r="AO59" s="89"/>
      <c r="AP59" s="89"/>
      <c r="AQ59" s="89"/>
      <c r="AR59" s="89">
        <f>AB59+AJ59</f>
        <v>3391060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3085900</v>
      </c>
      <c r="AC60" s="94"/>
      <c r="AD60" s="94"/>
      <c r="AE60" s="94"/>
      <c r="AF60" s="94"/>
      <c r="AG60" s="94"/>
      <c r="AH60" s="94"/>
      <c r="AI60" s="94"/>
      <c r="AJ60" s="94">
        <v>305160</v>
      </c>
      <c r="AK60" s="94"/>
      <c r="AL60" s="94"/>
      <c r="AM60" s="94"/>
      <c r="AN60" s="94"/>
      <c r="AO60" s="94"/>
      <c r="AP60" s="94"/>
      <c r="AQ60" s="94"/>
      <c r="AR60" s="94">
        <f>AB60+AJ60</f>
        <v>3391060</v>
      </c>
      <c r="AS60" s="94"/>
      <c r="AT60" s="94"/>
      <c r="AU60" s="94"/>
      <c r="AV60" s="94"/>
      <c r="AW60" s="94"/>
      <c r="AX60" s="94"/>
      <c r="AY60" s="94"/>
    </row>
    <row r="62" spans="1:79" ht="15.75" customHeight="1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>
      <c r="A63" s="63" t="s">
        <v>28</v>
      </c>
      <c r="B63" s="63"/>
      <c r="C63" s="63"/>
      <c r="D63" s="63"/>
      <c r="E63" s="63"/>
      <c r="F63" s="63"/>
      <c r="G63" s="81" t="s">
        <v>44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29</v>
      </c>
      <c r="AP63" s="82"/>
      <c r="AQ63" s="82"/>
      <c r="AR63" s="82"/>
      <c r="AS63" s="82"/>
      <c r="AT63" s="82"/>
      <c r="AU63" s="82"/>
      <c r="AV63" s="83"/>
      <c r="AW63" s="81" t="s">
        <v>30</v>
      </c>
      <c r="AX63" s="82"/>
      <c r="AY63" s="82"/>
      <c r="AZ63" s="82"/>
      <c r="BA63" s="82"/>
      <c r="BB63" s="82"/>
      <c r="BC63" s="82"/>
      <c r="BD63" s="83"/>
      <c r="BE63" s="81" t="s">
        <v>27</v>
      </c>
      <c r="BF63" s="82"/>
      <c r="BG63" s="82"/>
      <c r="BH63" s="82"/>
      <c r="BI63" s="82"/>
      <c r="BJ63" s="82"/>
      <c r="BK63" s="82"/>
      <c r="BL63" s="83"/>
    </row>
    <row r="64" spans="1:79" ht="15.75" customHeight="1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>
      <c r="A65" s="67" t="s">
        <v>33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8" t="s">
        <v>32</v>
      </c>
      <c r="AF65" s="98"/>
      <c r="AG65" s="98"/>
      <c r="AH65" s="98"/>
      <c r="AI65" s="98"/>
      <c r="AJ65" s="98"/>
      <c r="AK65" s="98"/>
      <c r="AL65" s="98"/>
      <c r="AM65" s="98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69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>
      <c r="A66" s="107" t="s">
        <v>168</v>
      </c>
      <c r="B66" s="107"/>
      <c r="C66" s="107"/>
      <c r="D66" s="107"/>
      <c r="E66" s="107"/>
      <c r="F66" s="107"/>
      <c r="G66" s="108" t="s">
        <v>68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11"/>
      <c r="AA66" s="111"/>
      <c r="AB66" s="111"/>
      <c r="AC66" s="111"/>
      <c r="AD66" s="111"/>
      <c r="AE66" s="112"/>
      <c r="AF66" s="112"/>
      <c r="AG66" s="112"/>
      <c r="AH66" s="112"/>
      <c r="AI66" s="112"/>
      <c r="AJ66" s="112"/>
      <c r="AK66" s="112"/>
      <c r="AL66" s="112"/>
      <c r="AM66" s="112"/>
      <c r="AN66" s="95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8.600000000000001" customHeight="1">
      <c r="A67" s="113" t="s">
        <v>169</v>
      </c>
      <c r="B67" s="113"/>
      <c r="C67" s="113"/>
      <c r="D67" s="113"/>
      <c r="E67" s="113"/>
      <c r="F67" s="113"/>
      <c r="G67" s="71" t="s">
        <v>125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88" t="s">
        <v>90</v>
      </c>
      <c r="AA67" s="88"/>
      <c r="AB67" s="88"/>
      <c r="AC67" s="88"/>
      <c r="AD67" s="88"/>
      <c r="AE67" s="114" t="s">
        <v>124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585000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585000</v>
      </c>
      <c r="BF67" s="89"/>
      <c r="BG67" s="89"/>
      <c r="BH67" s="89"/>
      <c r="BI67" s="89"/>
      <c r="BJ67" s="89"/>
      <c r="BK67" s="89"/>
      <c r="BL67" s="89"/>
    </row>
    <row r="68" spans="1:79" ht="40.200000000000003" customHeight="1">
      <c r="A68" s="113" t="s">
        <v>170</v>
      </c>
      <c r="B68" s="113"/>
      <c r="C68" s="113"/>
      <c r="D68" s="113"/>
      <c r="E68" s="113"/>
      <c r="F68" s="113"/>
      <c r="G68" s="71" t="s">
        <v>126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88" t="s">
        <v>90</v>
      </c>
      <c r="AA68" s="88"/>
      <c r="AB68" s="88"/>
      <c r="AC68" s="88"/>
      <c r="AD68" s="88"/>
      <c r="AE68" s="114" t="s">
        <v>124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1900900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1900900</v>
      </c>
      <c r="BF68" s="89"/>
      <c r="BG68" s="89"/>
      <c r="BH68" s="89"/>
      <c r="BI68" s="89"/>
      <c r="BJ68" s="89"/>
      <c r="BK68" s="89"/>
      <c r="BL68" s="89"/>
    </row>
    <row r="69" spans="1:79" ht="39.6" customHeight="1">
      <c r="A69" s="113" t="s">
        <v>180</v>
      </c>
      <c r="B69" s="113"/>
      <c r="C69" s="113"/>
      <c r="D69" s="113"/>
      <c r="E69" s="113"/>
      <c r="F69" s="113"/>
      <c r="G69" s="71" t="s">
        <v>127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88" t="s">
        <v>90</v>
      </c>
      <c r="AA69" s="88"/>
      <c r="AB69" s="88"/>
      <c r="AC69" s="88"/>
      <c r="AD69" s="88"/>
      <c r="AE69" s="114" t="s">
        <v>124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0</v>
      </c>
      <c r="AP69" s="89"/>
      <c r="AQ69" s="89"/>
      <c r="AR69" s="89"/>
      <c r="AS69" s="89"/>
      <c r="AT69" s="89"/>
      <c r="AU69" s="89"/>
      <c r="AV69" s="89"/>
      <c r="AW69" s="89">
        <v>305160</v>
      </c>
      <c r="AX69" s="89"/>
      <c r="AY69" s="89"/>
      <c r="AZ69" s="89"/>
      <c r="BA69" s="89"/>
      <c r="BB69" s="89"/>
      <c r="BC69" s="89"/>
      <c r="BD69" s="89"/>
      <c r="BE69" s="89">
        <v>305160</v>
      </c>
      <c r="BF69" s="89"/>
      <c r="BG69" s="89"/>
      <c r="BH69" s="89"/>
      <c r="BI69" s="89"/>
      <c r="BJ69" s="89"/>
      <c r="BK69" s="89"/>
      <c r="BL69" s="89"/>
    </row>
    <row r="70" spans="1:79" ht="31.2" customHeight="1">
      <c r="A70" s="113" t="s">
        <v>181</v>
      </c>
      <c r="B70" s="113"/>
      <c r="C70" s="113"/>
      <c r="D70" s="113"/>
      <c r="E70" s="113"/>
      <c r="F70" s="113"/>
      <c r="G70" s="71" t="s">
        <v>123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88" t="s">
        <v>90</v>
      </c>
      <c r="AA70" s="88"/>
      <c r="AB70" s="88"/>
      <c r="AC70" s="88"/>
      <c r="AD70" s="88"/>
      <c r="AE70" s="114" t="s">
        <v>124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600000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600000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>
      <c r="A71" s="107" t="s">
        <v>171</v>
      </c>
      <c r="B71" s="107"/>
      <c r="C71" s="107"/>
      <c r="D71" s="107"/>
      <c r="E71" s="107"/>
      <c r="F71" s="107"/>
      <c r="G71" s="119" t="s">
        <v>79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11"/>
      <c r="AA71" s="111"/>
      <c r="AB71" s="111"/>
      <c r="AC71" s="111"/>
      <c r="AD71" s="111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31.2" customHeight="1">
      <c r="A72" s="113" t="s">
        <v>172</v>
      </c>
      <c r="B72" s="113"/>
      <c r="C72" s="113"/>
      <c r="D72" s="113"/>
      <c r="E72" s="113"/>
      <c r="F72" s="113"/>
      <c r="G72" s="71" t="s">
        <v>128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88" t="s">
        <v>129</v>
      </c>
      <c r="AA72" s="88"/>
      <c r="AB72" s="88"/>
      <c r="AC72" s="88"/>
      <c r="AD72" s="88"/>
      <c r="AE72" s="114" t="s">
        <v>130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15762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15762</v>
      </c>
      <c r="BF72" s="89"/>
      <c r="BG72" s="89"/>
      <c r="BH72" s="89"/>
      <c r="BI72" s="89"/>
      <c r="BJ72" s="89"/>
      <c r="BK72" s="89"/>
      <c r="BL72" s="89"/>
    </row>
    <row r="73" spans="1:79" ht="34.799999999999997" customHeight="1">
      <c r="A73" s="113" t="s">
        <v>173</v>
      </c>
      <c r="B73" s="113"/>
      <c r="C73" s="113"/>
      <c r="D73" s="113"/>
      <c r="E73" s="113"/>
      <c r="F73" s="113"/>
      <c r="G73" s="71" t="s">
        <v>131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88" t="s">
        <v>71</v>
      </c>
      <c r="AA73" s="88"/>
      <c r="AB73" s="88"/>
      <c r="AC73" s="88"/>
      <c r="AD73" s="88"/>
      <c r="AE73" s="114" t="s">
        <v>130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14</v>
      </c>
      <c r="AX73" s="89"/>
      <c r="AY73" s="89"/>
      <c r="AZ73" s="89"/>
      <c r="BA73" s="89"/>
      <c r="BB73" s="89"/>
      <c r="BC73" s="89"/>
      <c r="BD73" s="89"/>
      <c r="BE73" s="89">
        <v>14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>
      <c r="A74" s="107" t="s">
        <v>174</v>
      </c>
      <c r="B74" s="107"/>
      <c r="C74" s="107"/>
      <c r="D74" s="107"/>
      <c r="E74" s="107"/>
      <c r="F74" s="107"/>
      <c r="G74" s="119" t="s">
        <v>84</v>
      </c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1"/>
      <c r="Z74" s="111"/>
      <c r="AA74" s="111"/>
      <c r="AB74" s="111"/>
      <c r="AC74" s="111"/>
      <c r="AD74" s="111"/>
      <c r="AE74" s="119"/>
      <c r="AF74" s="120"/>
      <c r="AG74" s="120"/>
      <c r="AH74" s="120"/>
      <c r="AI74" s="120"/>
      <c r="AJ74" s="120"/>
      <c r="AK74" s="120"/>
      <c r="AL74" s="120"/>
      <c r="AM74" s="120"/>
      <c r="AN74" s="12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62.4" customHeight="1">
      <c r="A75" s="113" t="s">
        <v>175</v>
      </c>
      <c r="B75" s="113"/>
      <c r="C75" s="113"/>
      <c r="D75" s="113"/>
      <c r="E75" s="113"/>
      <c r="F75" s="113"/>
      <c r="G75" s="71" t="s">
        <v>183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88" t="s">
        <v>90</v>
      </c>
      <c r="AA75" s="88"/>
      <c r="AB75" s="88"/>
      <c r="AC75" s="88"/>
      <c r="AD75" s="88"/>
      <c r="AE75" s="114" t="s">
        <v>132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89">
        <v>37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37</v>
      </c>
      <c r="BF75" s="89"/>
      <c r="BG75" s="89"/>
      <c r="BH75" s="89"/>
      <c r="BI75" s="89"/>
      <c r="BJ75" s="89"/>
      <c r="BK75" s="89"/>
      <c r="BL75" s="89"/>
    </row>
    <row r="76" spans="1:79" ht="52.8" customHeight="1">
      <c r="A76" s="113" t="s">
        <v>176</v>
      </c>
      <c r="B76" s="113"/>
      <c r="C76" s="113"/>
      <c r="D76" s="113"/>
      <c r="E76" s="113"/>
      <c r="F76" s="113"/>
      <c r="G76" s="71" t="s">
        <v>133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88" t="s">
        <v>90</v>
      </c>
      <c r="AA76" s="88"/>
      <c r="AB76" s="88"/>
      <c r="AC76" s="88"/>
      <c r="AD76" s="88"/>
      <c r="AE76" s="114" t="s">
        <v>134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21797</v>
      </c>
      <c r="AX76" s="89"/>
      <c r="AY76" s="89"/>
      <c r="AZ76" s="89"/>
      <c r="BA76" s="89"/>
      <c r="BB76" s="89"/>
      <c r="BC76" s="89"/>
      <c r="BD76" s="89"/>
      <c r="BE76" s="89">
        <v>21797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>
      <c r="A77" s="107" t="s">
        <v>178</v>
      </c>
      <c r="B77" s="107"/>
      <c r="C77" s="107"/>
      <c r="D77" s="107"/>
      <c r="E77" s="107"/>
      <c r="F77" s="107"/>
      <c r="G77" s="119" t="s">
        <v>92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111"/>
      <c r="AA77" s="111"/>
      <c r="AB77" s="111"/>
      <c r="AC77" s="111"/>
      <c r="AD77" s="111"/>
      <c r="AE77" s="119"/>
      <c r="AF77" s="120"/>
      <c r="AG77" s="120"/>
      <c r="AH77" s="120"/>
      <c r="AI77" s="120"/>
      <c r="AJ77" s="120"/>
      <c r="AK77" s="120"/>
      <c r="AL77" s="120"/>
      <c r="AM77" s="120"/>
      <c r="AN77" s="121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52.8" customHeight="1">
      <c r="A78" s="113" t="s">
        <v>179</v>
      </c>
      <c r="B78" s="113"/>
      <c r="C78" s="113"/>
      <c r="D78" s="113"/>
      <c r="E78" s="113"/>
      <c r="F78" s="113"/>
      <c r="G78" s="114" t="s">
        <v>135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88" t="s">
        <v>94</v>
      </c>
      <c r="AA78" s="88"/>
      <c r="AB78" s="88"/>
      <c r="AC78" s="88"/>
      <c r="AD78" s="88"/>
      <c r="AE78" s="114" t="s">
        <v>136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89">
        <v>158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158</v>
      </c>
      <c r="BF78" s="89"/>
      <c r="BG78" s="89"/>
      <c r="BH78" s="89"/>
      <c r="BI78" s="89"/>
      <c r="BJ78" s="89"/>
      <c r="BK78" s="89"/>
      <c r="BL78" s="89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03" t="s">
        <v>104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52" t="s">
        <v>106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52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ht="15.75" customHeight="1">
      <c r="A83" s="106" t="s">
        <v>3</v>
      </c>
      <c r="B83" s="106"/>
      <c r="C83" s="106"/>
      <c r="D83" s="106"/>
      <c r="E83" s="106"/>
      <c r="F83" s="106"/>
    </row>
    <row r="84" spans="1:59" ht="13.2" customHeight="1">
      <c r="A84" s="41" t="s">
        <v>103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>
      <c r="A85" s="102" t="s">
        <v>47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6" customHeight="1">
      <c r="A87" s="103" t="s">
        <v>105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5"/>
      <c r="AO87" s="52" t="s">
        <v>107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W88" s="101" t="s">
        <v>5</v>
      </c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O88" s="101" t="s">
        <v>52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</row>
    <row r="89" spans="1:59">
      <c r="A89" s="99">
        <v>44739</v>
      </c>
      <c r="B89" s="100"/>
      <c r="C89" s="100"/>
      <c r="D89" s="100"/>
      <c r="E89" s="100"/>
      <c r="F89" s="100"/>
      <c r="G89" s="100"/>
      <c r="H89" s="100"/>
    </row>
    <row r="90" spans="1:59">
      <c r="A90" s="101" t="s">
        <v>45</v>
      </c>
      <c r="B90" s="101"/>
      <c r="C90" s="101"/>
      <c r="D90" s="101"/>
      <c r="E90" s="101"/>
      <c r="F90" s="101"/>
      <c r="G90" s="101"/>
      <c r="H90" s="101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  <row r="97" ht="58.8" customHeight="1"/>
  </sheetData>
  <mergeCells count="246">
    <mergeCell ref="G70:Y70"/>
    <mergeCell ref="Z70:AD70"/>
    <mergeCell ref="AE70:AN70"/>
    <mergeCell ref="AO70:AV70"/>
    <mergeCell ref="AW70:BD70"/>
    <mergeCell ref="BE70:BL70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8:BL68"/>
    <mergeCell ref="A70:F70"/>
    <mergeCell ref="G69:Y69"/>
    <mergeCell ref="Z69:AD69"/>
    <mergeCell ref="AE69:AN69"/>
    <mergeCell ref="AO69:AV69"/>
    <mergeCell ref="AW69:BD69"/>
    <mergeCell ref="BE69:BL69"/>
    <mergeCell ref="A69:F69"/>
    <mergeCell ref="G68:Y68"/>
    <mergeCell ref="Z68:AD68"/>
    <mergeCell ref="AE68:AN68"/>
    <mergeCell ref="AO68:AV68"/>
    <mergeCell ref="AW68:BD68"/>
    <mergeCell ref="AO67:AV67"/>
    <mergeCell ref="AW67:BD67"/>
    <mergeCell ref="BE67:BL67"/>
    <mergeCell ref="A67:F67"/>
    <mergeCell ref="A89:H89"/>
    <mergeCell ref="A90:H90"/>
    <mergeCell ref="A42:F42"/>
    <mergeCell ref="G42:BL42"/>
    <mergeCell ref="A51:C51"/>
    <mergeCell ref="D51:AB51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A68:F68"/>
    <mergeCell ref="G67:Y67"/>
    <mergeCell ref="Z67:AD67"/>
    <mergeCell ref="AE67:AN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74:L74 H77:L77 G66:L66 G72:G78">
    <cfRule type="cellIs" dxfId="7" priority="4" stopIfTrue="1" operator="equal">
      <formula>$G65</formula>
    </cfRule>
  </conditionalFormatting>
  <conditionalFormatting sqref="D50:D51 D51:I51">
    <cfRule type="cellIs" dxfId="6" priority="3" stopIfTrue="1" operator="equal">
      <formula>$D49</formula>
    </cfRule>
  </conditionalFormatting>
  <conditionalFormatting sqref="A66:F78">
    <cfRule type="cellIs" dxfId="5" priority="2" stopIfTrue="1" operator="equal">
      <formula>0</formula>
    </cfRule>
  </conditionalFormatting>
  <conditionalFormatting sqref="G70">
    <cfRule type="cellIs" dxfId="4" priority="1" stopIfTrue="1" operator="equal">
      <formula>$G96</formula>
    </cfRule>
  </conditionalFormatting>
  <conditionalFormatting sqref="G67">
    <cfRule type="cellIs" dxfId="3" priority="6" stopIfTrue="1" operator="equal">
      <formula>#REF!</formula>
    </cfRule>
  </conditionalFormatting>
  <conditionalFormatting sqref="G68">
    <cfRule type="cellIs" dxfId="2" priority="7" stopIfTrue="1" operator="equal">
      <formula>$G67</formula>
    </cfRule>
  </conditionalFormatting>
  <conditionalFormatting sqref="G69">
    <cfRule type="cellIs" dxfId="1" priority="9" stopIfTrue="1" operator="equal">
      <formula>$G68</formula>
    </cfRule>
  </conditionalFormatting>
  <conditionalFormatting sqref="G71:L71">
    <cfRule type="cellIs" dxfId="0" priority="10" stopIfTrue="1" operator="equal">
      <formula>$G69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opLeftCell="A20" zoomScaleNormal="100" zoomScaleSheetLayoutView="100" workbookViewId="0">
      <selection activeCell="G79" sqref="G79:Y7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26.4" customHeight="1">
      <c r="AO3" s="41" t="s">
        <v>101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102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3.2" customHeight="1">
      <c r="AO7" s="52" t="s">
        <v>99</v>
      </c>
      <c r="AP7" s="42"/>
      <c r="AQ7" s="42"/>
      <c r="AR7" s="42"/>
      <c r="AS7" s="42"/>
      <c r="AT7" s="42"/>
      <c r="AU7" s="42"/>
      <c r="AV7" s="1" t="s">
        <v>63</v>
      </c>
      <c r="AW7" s="52" t="s">
        <v>100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111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53</v>
      </c>
      <c r="B13" s="49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102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4</v>
      </c>
      <c r="B16" s="49" t="s">
        <v>114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102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9" t="s">
        <v>165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167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141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166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926773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926773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87.8" customHeight="1">
      <c r="A26" s="57" t="s">
        <v>163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6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3.2" customHeight="1">
      <c r="A32" s="67">
        <v>1</v>
      </c>
      <c r="B32" s="67"/>
      <c r="C32" s="67"/>
      <c r="D32" s="67"/>
      <c r="E32" s="67"/>
      <c r="F32" s="67"/>
      <c r="G32" s="71" t="s">
        <v>142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44.4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" customHeight="1">
      <c r="A35" s="57" t="s">
        <v>164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6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3.2" customHeight="1">
      <c r="A41" s="67">
        <v>1</v>
      </c>
      <c r="B41" s="67"/>
      <c r="C41" s="67"/>
      <c r="D41" s="67"/>
      <c r="E41" s="67"/>
      <c r="F41" s="67"/>
      <c r="G41" s="71" t="s">
        <v>143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110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>
      <c r="A49" s="67">
        <v>1</v>
      </c>
      <c r="B49" s="67"/>
      <c r="C49" s="67"/>
      <c r="D49" s="71" t="s">
        <v>144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926773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926773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926773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926773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110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6.4" customHeight="1">
      <c r="A58" s="67">
        <v>1</v>
      </c>
      <c r="B58" s="67"/>
      <c r="C58" s="67"/>
      <c r="D58" s="71" t="s">
        <v>122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926773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926773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926773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926773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32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69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>
      <c r="A65" s="90">
        <v>1</v>
      </c>
      <c r="B65" s="90"/>
      <c r="C65" s="90"/>
      <c r="D65" s="90"/>
      <c r="E65" s="90"/>
      <c r="F65" s="90"/>
      <c r="G65" s="108" t="s">
        <v>68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111"/>
      <c r="AA65" s="111"/>
      <c r="AB65" s="111"/>
      <c r="AC65" s="111"/>
      <c r="AD65" s="111"/>
      <c r="AE65" s="112"/>
      <c r="AF65" s="112"/>
      <c r="AG65" s="112"/>
      <c r="AH65" s="112"/>
      <c r="AI65" s="112"/>
      <c r="AJ65" s="112"/>
      <c r="AK65" s="112"/>
      <c r="AL65" s="112"/>
      <c r="AM65" s="112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52.8" customHeight="1">
      <c r="A66" s="113" t="s">
        <v>169</v>
      </c>
      <c r="B66" s="113"/>
      <c r="C66" s="113"/>
      <c r="D66" s="113"/>
      <c r="E66" s="113"/>
      <c r="F66" s="113"/>
      <c r="G66" s="114" t="s">
        <v>145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71</v>
      </c>
      <c r="AA66" s="88"/>
      <c r="AB66" s="88"/>
      <c r="AC66" s="88"/>
      <c r="AD66" s="88"/>
      <c r="AE66" s="114" t="s">
        <v>146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</v>
      </c>
      <c r="BF66" s="89"/>
      <c r="BG66" s="89"/>
      <c r="BH66" s="89"/>
      <c r="BI66" s="89"/>
      <c r="BJ66" s="89"/>
      <c r="BK66" s="89"/>
      <c r="BL66" s="89"/>
    </row>
    <row r="67" spans="1:79" ht="13.2" customHeight="1">
      <c r="A67" s="113" t="s">
        <v>170</v>
      </c>
      <c r="B67" s="113"/>
      <c r="C67" s="113"/>
      <c r="D67" s="113"/>
      <c r="E67" s="113"/>
      <c r="F67" s="113"/>
      <c r="G67" s="114" t="s">
        <v>147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117</v>
      </c>
      <c r="AA67" s="88"/>
      <c r="AB67" s="88"/>
      <c r="AC67" s="88"/>
      <c r="AD67" s="88"/>
      <c r="AE67" s="114" t="s">
        <v>118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6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6</v>
      </c>
      <c r="BF67" s="89"/>
      <c r="BG67" s="89"/>
      <c r="BH67" s="89"/>
      <c r="BI67" s="89"/>
      <c r="BJ67" s="89"/>
      <c r="BK67" s="89"/>
      <c r="BL67" s="89"/>
    </row>
    <row r="68" spans="1:79" ht="39.6" customHeight="1">
      <c r="A68" s="113" t="s">
        <v>180</v>
      </c>
      <c r="B68" s="113"/>
      <c r="C68" s="113"/>
      <c r="D68" s="113"/>
      <c r="E68" s="113"/>
      <c r="F68" s="113"/>
      <c r="G68" s="114" t="s">
        <v>148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88" t="s">
        <v>90</v>
      </c>
      <c r="AA68" s="88"/>
      <c r="AB68" s="88"/>
      <c r="AC68" s="88"/>
      <c r="AD68" s="88"/>
      <c r="AE68" s="114" t="s">
        <v>149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3600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3600</v>
      </c>
      <c r="BF68" s="89"/>
      <c r="BG68" s="89"/>
      <c r="BH68" s="89"/>
      <c r="BI68" s="89"/>
      <c r="BJ68" s="89"/>
      <c r="BK68" s="89"/>
      <c r="BL68" s="89"/>
    </row>
    <row r="69" spans="1:79" s="4" customFormat="1" ht="13.2" customHeight="1">
      <c r="A69" s="113" t="s">
        <v>181</v>
      </c>
      <c r="B69" s="113"/>
      <c r="C69" s="113"/>
      <c r="D69" s="113"/>
      <c r="E69" s="113"/>
      <c r="F69" s="113"/>
      <c r="G69" s="119" t="s">
        <v>150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11" t="s">
        <v>71</v>
      </c>
      <c r="AA69" s="111"/>
      <c r="AB69" s="111"/>
      <c r="AC69" s="111"/>
      <c r="AD69" s="111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94">
        <v>7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7</v>
      </c>
      <c r="BF69" s="94"/>
      <c r="BG69" s="94"/>
      <c r="BH69" s="94"/>
      <c r="BI69" s="94"/>
      <c r="BJ69" s="94"/>
      <c r="BK69" s="94"/>
      <c r="BL69" s="94"/>
    </row>
    <row r="70" spans="1:79" ht="12.75" customHeight="1">
      <c r="A70" s="113">
        <v>0</v>
      </c>
      <c r="B70" s="113"/>
      <c r="C70" s="113"/>
      <c r="D70" s="113"/>
      <c r="E70" s="113"/>
      <c r="F70" s="113"/>
      <c r="G70" s="114" t="s">
        <v>151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88" t="s">
        <v>71</v>
      </c>
      <c r="AA70" s="88"/>
      <c r="AB70" s="88"/>
      <c r="AC70" s="88"/>
      <c r="AD70" s="88"/>
      <c r="AE70" s="114" t="s">
        <v>73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5</v>
      </c>
      <c r="BF70" s="89"/>
      <c r="BG70" s="89"/>
      <c r="BH70" s="89"/>
      <c r="BI70" s="89"/>
      <c r="BJ70" s="89"/>
      <c r="BK70" s="89"/>
      <c r="BL70" s="89"/>
    </row>
    <row r="71" spans="1:79" ht="12.75" customHeight="1">
      <c r="A71" s="113">
        <v>0</v>
      </c>
      <c r="B71" s="113"/>
      <c r="C71" s="113"/>
      <c r="D71" s="113"/>
      <c r="E71" s="113"/>
      <c r="F71" s="113"/>
      <c r="G71" s="114" t="s">
        <v>152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71</v>
      </c>
      <c r="AA71" s="88"/>
      <c r="AB71" s="88"/>
      <c r="AC71" s="88"/>
      <c r="AD71" s="88"/>
      <c r="AE71" s="114" t="s">
        <v>73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2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>
      <c r="A72" s="107" t="s">
        <v>171</v>
      </c>
      <c r="B72" s="107"/>
      <c r="C72" s="107"/>
      <c r="D72" s="107"/>
      <c r="E72" s="107"/>
      <c r="F72" s="107"/>
      <c r="G72" s="119" t="s">
        <v>79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111"/>
      <c r="AA72" s="111"/>
      <c r="AB72" s="111"/>
      <c r="AC72" s="111"/>
      <c r="AD72" s="111"/>
      <c r="AE72" s="119"/>
      <c r="AF72" s="120"/>
      <c r="AG72" s="120"/>
      <c r="AH72" s="120"/>
      <c r="AI72" s="120"/>
      <c r="AJ72" s="120"/>
      <c r="AK72" s="120"/>
      <c r="AL72" s="120"/>
      <c r="AM72" s="120"/>
      <c r="AN72" s="12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6.4" customHeight="1">
      <c r="A73" s="113" t="s">
        <v>172</v>
      </c>
      <c r="B73" s="113"/>
      <c r="C73" s="113"/>
      <c r="D73" s="113"/>
      <c r="E73" s="113"/>
      <c r="F73" s="113"/>
      <c r="G73" s="114" t="s">
        <v>153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117</v>
      </c>
      <c r="AA73" s="88"/>
      <c r="AB73" s="88"/>
      <c r="AC73" s="88"/>
      <c r="AD73" s="88"/>
      <c r="AE73" s="114" t="s">
        <v>154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550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550</v>
      </c>
      <c r="BF73" s="89"/>
      <c r="BG73" s="89"/>
      <c r="BH73" s="89"/>
      <c r="BI73" s="89"/>
      <c r="BJ73" s="89"/>
      <c r="BK73" s="89"/>
      <c r="BL73" s="89"/>
    </row>
    <row r="74" spans="1:79" ht="39.6" customHeight="1">
      <c r="A74" s="113" t="s">
        <v>173</v>
      </c>
      <c r="B74" s="113"/>
      <c r="C74" s="113"/>
      <c r="D74" s="113"/>
      <c r="E74" s="113"/>
      <c r="F74" s="113"/>
      <c r="G74" s="114" t="s">
        <v>155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88" t="s">
        <v>71</v>
      </c>
      <c r="AA74" s="88"/>
      <c r="AB74" s="88"/>
      <c r="AC74" s="88"/>
      <c r="AD74" s="88"/>
      <c r="AE74" s="114" t="s">
        <v>156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>
      <c r="A75" s="107" t="s">
        <v>174</v>
      </c>
      <c r="B75" s="107"/>
      <c r="C75" s="107"/>
      <c r="D75" s="107"/>
      <c r="E75" s="107"/>
      <c r="F75" s="107"/>
      <c r="G75" s="119" t="s">
        <v>84</v>
      </c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1"/>
      <c r="Z75" s="111"/>
      <c r="AA75" s="111"/>
      <c r="AB75" s="111"/>
      <c r="AC75" s="111"/>
      <c r="AD75" s="111"/>
      <c r="AE75" s="119"/>
      <c r="AF75" s="120"/>
      <c r="AG75" s="120"/>
      <c r="AH75" s="120"/>
      <c r="AI75" s="120"/>
      <c r="AJ75" s="120"/>
      <c r="AK75" s="120"/>
      <c r="AL75" s="120"/>
      <c r="AM75" s="120"/>
      <c r="AN75" s="12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6.4" customHeight="1">
      <c r="A76" s="113" t="s">
        <v>175</v>
      </c>
      <c r="B76" s="113"/>
      <c r="C76" s="113"/>
      <c r="D76" s="113"/>
      <c r="E76" s="113"/>
      <c r="F76" s="113"/>
      <c r="G76" s="114" t="s">
        <v>157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88" t="s">
        <v>117</v>
      </c>
      <c r="AA76" s="88"/>
      <c r="AB76" s="88"/>
      <c r="AC76" s="88"/>
      <c r="AD76" s="88"/>
      <c r="AE76" s="114" t="s">
        <v>158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89">
        <v>550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550</v>
      </c>
      <c r="BF76" s="89"/>
      <c r="BG76" s="89"/>
      <c r="BH76" s="89"/>
      <c r="BI76" s="89"/>
      <c r="BJ76" s="89"/>
      <c r="BK76" s="89"/>
      <c r="BL76" s="89"/>
    </row>
    <row r="77" spans="1:79" ht="66" customHeight="1">
      <c r="A77" s="113" t="s">
        <v>176</v>
      </c>
      <c r="B77" s="113"/>
      <c r="C77" s="113"/>
      <c r="D77" s="113"/>
      <c r="E77" s="113"/>
      <c r="F77" s="113"/>
      <c r="G77" s="114" t="s">
        <v>159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88" t="s">
        <v>90</v>
      </c>
      <c r="AA77" s="88"/>
      <c r="AB77" s="88"/>
      <c r="AC77" s="88"/>
      <c r="AD77" s="88"/>
      <c r="AE77" s="114" t="s">
        <v>160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89">
        <v>154462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154462</v>
      </c>
      <c r="BF77" s="89"/>
      <c r="BG77" s="89"/>
      <c r="BH77" s="89"/>
      <c r="BI77" s="89"/>
      <c r="BJ77" s="89"/>
      <c r="BK77" s="89"/>
      <c r="BL77" s="89"/>
    </row>
    <row r="78" spans="1:79" s="4" customFormat="1" ht="12.75" customHeight="1">
      <c r="A78" s="107" t="s">
        <v>178</v>
      </c>
      <c r="B78" s="107"/>
      <c r="C78" s="107"/>
      <c r="D78" s="107"/>
      <c r="E78" s="107"/>
      <c r="F78" s="107"/>
      <c r="G78" s="119" t="s">
        <v>92</v>
      </c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1"/>
      <c r="Z78" s="111"/>
      <c r="AA78" s="111"/>
      <c r="AB78" s="111"/>
      <c r="AC78" s="111"/>
      <c r="AD78" s="111"/>
      <c r="AE78" s="119"/>
      <c r="AF78" s="120"/>
      <c r="AG78" s="120"/>
      <c r="AH78" s="120"/>
      <c r="AI78" s="120"/>
      <c r="AJ78" s="120"/>
      <c r="AK78" s="120"/>
      <c r="AL78" s="120"/>
      <c r="AM78" s="120"/>
      <c r="AN78" s="12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92.4" customHeight="1">
      <c r="A79" s="113" t="s">
        <v>179</v>
      </c>
      <c r="B79" s="113"/>
      <c r="C79" s="113"/>
      <c r="D79" s="113"/>
      <c r="E79" s="113"/>
      <c r="F79" s="113"/>
      <c r="G79" s="114" t="s">
        <v>161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88" t="s">
        <v>94</v>
      </c>
      <c r="AA79" s="88"/>
      <c r="AB79" s="88"/>
      <c r="AC79" s="88"/>
      <c r="AD79" s="88"/>
      <c r="AE79" s="114" t="s">
        <v>162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89">
        <v>0.05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0.05</v>
      </c>
      <c r="BF79" s="89"/>
      <c r="BG79" s="89"/>
      <c r="BH79" s="89"/>
      <c r="BI79" s="89"/>
      <c r="BJ79" s="89"/>
      <c r="BK79" s="89"/>
      <c r="BL79" s="89"/>
    </row>
    <row r="80" spans="1:79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>
      <c r="A82" s="103" t="s">
        <v>104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5"/>
      <c r="AO82" s="52" t="s">
        <v>106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W83" s="101" t="s">
        <v>5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O83" s="101" t="s">
        <v>52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 ht="15.75" customHeight="1">
      <c r="A84" s="106" t="s">
        <v>3</v>
      </c>
      <c r="B84" s="106"/>
      <c r="C84" s="106"/>
      <c r="D84" s="106"/>
      <c r="E84" s="106"/>
      <c r="F84" s="106"/>
    </row>
    <row r="85" spans="1:59" ht="13.2" customHeight="1">
      <c r="A85" s="41" t="s">
        <v>103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</row>
    <row r="86" spans="1:59">
      <c r="A86" s="102" t="s">
        <v>47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>
      <c r="A88" s="103" t="s">
        <v>105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5"/>
      <c r="AO88" s="52" t="s">
        <v>107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W89" s="101" t="s">
        <v>5</v>
      </c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O89" s="101" t="s">
        <v>52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59">
      <c r="A90" s="99">
        <v>44739</v>
      </c>
      <c r="B90" s="100"/>
      <c r="C90" s="100"/>
      <c r="D90" s="100"/>
      <c r="E90" s="100"/>
      <c r="F90" s="100"/>
      <c r="G90" s="100"/>
      <c r="H90" s="100"/>
    </row>
    <row r="91" spans="1:59">
      <c r="A91" s="101" t="s">
        <v>45</v>
      </c>
      <c r="B91" s="101"/>
      <c r="C91" s="101"/>
      <c r="D91" s="101"/>
      <c r="E91" s="101"/>
      <c r="F91" s="101"/>
      <c r="G91" s="101"/>
      <c r="H91" s="101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5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82:V82"/>
    <mergeCell ref="W82:AM82"/>
    <mergeCell ref="AO82:BG82"/>
    <mergeCell ref="W83:AM83"/>
    <mergeCell ref="AO83:BG83"/>
    <mergeCell ref="A84:F84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70:L72 H75:L75 G65:G79 H78:L78">
    <cfRule type="cellIs" dxfId="11" priority="3" stopIfTrue="1" operator="equal">
      <formula>$G64</formula>
    </cfRule>
  </conditionalFormatting>
  <conditionalFormatting sqref="D49:D50 D50:I50">
    <cfRule type="cellIs" dxfId="10" priority="2" stopIfTrue="1" operator="equal">
      <formula>$D48</formula>
    </cfRule>
  </conditionalFormatting>
  <conditionalFormatting sqref="A65:F79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КПК2910160</vt:lpstr>
      <vt:lpstr>КПК2918110</vt:lpstr>
      <vt:lpstr>КПК2918120</vt:lpstr>
      <vt:lpstr>КПК2910160!Область_печати</vt:lpstr>
      <vt:lpstr>КПК2918110!Область_печати</vt:lpstr>
      <vt:lpstr>КПК2918120!Область_печати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2022-06-28T07:26:46Z</cp:lastPrinted>
  <dcterms:created xsi:type="dcterms:W3CDTF">2016-08-15T09:54:21Z</dcterms:created>
  <dcterms:modified xsi:type="dcterms:W3CDTF">2022-06-28T07:32:45Z</dcterms:modified>
</cp:coreProperties>
</file>